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autoCompressPictures="0"/>
  <mc:AlternateContent xmlns:mc="http://schemas.openxmlformats.org/markup-compatibility/2006">
    <mc:Choice Requires="x15">
      <x15ac:absPath xmlns:x15ac="http://schemas.microsoft.com/office/spreadsheetml/2010/11/ac" url="D:\EL46_2016 - ERA837\Annual Report\report 2016\"/>
    </mc:Choice>
  </mc:AlternateContent>
  <bookViews>
    <workbookView xWindow="0" yWindow="0" windowWidth="22995" windowHeight="9330"/>
  </bookViews>
  <sheets>
    <sheet name="Sheet1" sheetId="4" r:id="rId1"/>
  </sheet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60" i="4" l="1"/>
  <c r="U60" i="4"/>
  <c r="Z59" i="4"/>
  <c r="U59" i="4"/>
  <c r="Z58" i="4"/>
  <c r="U58" i="4"/>
  <c r="Z57" i="4"/>
  <c r="U57" i="4"/>
  <c r="Z56" i="4"/>
  <c r="U56" i="4"/>
  <c r="Z55" i="4"/>
  <c r="U55" i="4"/>
  <c r="Z54" i="4"/>
  <c r="U54" i="4"/>
  <c r="Z53" i="4"/>
  <c r="U53" i="4"/>
  <c r="Z52" i="4"/>
  <c r="U52" i="4"/>
  <c r="Z51" i="4"/>
  <c r="U51" i="4"/>
  <c r="Z50" i="4"/>
  <c r="U50" i="4"/>
  <c r="Z49" i="4"/>
  <c r="U49" i="4"/>
  <c r="Z48" i="4"/>
  <c r="U48" i="4"/>
  <c r="Z47" i="4"/>
  <c r="U47" i="4"/>
  <c r="Z46" i="4"/>
  <c r="U46" i="4"/>
  <c r="Z45" i="4"/>
  <c r="U45" i="4"/>
  <c r="Z44" i="4"/>
  <c r="U44" i="4"/>
  <c r="Z43" i="4"/>
  <c r="U43" i="4"/>
  <c r="Z42" i="4"/>
  <c r="U42" i="4"/>
  <c r="Z41" i="4"/>
  <c r="U41" i="4"/>
</calcChain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Surface sample
</t>
        </r>
      </text>
    </comment>
    <comment ref="B19" authorId="1" shapeId="0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Rock 
Soil 
Stream sediment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0" shape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29" authorId="0" shape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<sst xmlns="http://schemas.openxmlformats.org/spreadsheetml/2006/main" count="223" uniqueCount="152">
  <si>
    <t>Zr</t>
  </si>
  <si>
    <t>Zr Error</t>
  </si>
  <si>
    <t>Sr</t>
  </si>
  <si>
    <t>Sr Error</t>
  </si>
  <si>
    <t>Rb</t>
  </si>
  <si>
    <t>Rb Error</t>
  </si>
  <si>
    <t>Pb</t>
  </si>
  <si>
    <t>Pb Error</t>
  </si>
  <si>
    <t>Zn</t>
  </si>
  <si>
    <t>Zn Error</t>
  </si>
  <si>
    <t>Ni</t>
  </si>
  <si>
    <t>Ni Error</t>
  </si>
  <si>
    <t>Fe</t>
  </si>
  <si>
    <t>Fe Error</t>
  </si>
  <si>
    <t>Mn</t>
  </si>
  <si>
    <t>Mn Error</t>
  </si>
  <si>
    <t>Cr</t>
  </si>
  <si>
    <t>Cr Error</t>
  </si>
  <si>
    <t>Ti</t>
  </si>
  <si>
    <t>Ti Error</t>
  </si>
  <si>
    <t>Ca</t>
  </si>
  <si>
    <t>Ca Error</t>
  </si>
  <si>
    <t>K</t>
  </si>
  <si>
    <t>K Error</t>
  </si>
  <si>
    <t>Ba</t>
  </si>
  <si>
    <t>Ba Error</t>
  </si>
  <si>
    <t>Sn</t>
  </si>
  <si>
    <t>Sn Error</t>
  </si>
  <si>
    <t>hss11</t>
  </si>
  <si>
    <t>hss09</t>
  </si>
  <si>
    <t>hss08</t>
  </si>
  <si>
    <t>hss12</t>
  </si>
  <si>
    <t>hss19</t>
  </si>
  <si>
    <t>hss10</t>
  </si>
  <si>
    <t>hss17</t>
  </si>
  <si>
    <t>hss18</t>
  </si>
  <si>
    <t>hss16</t>
  </si>
  <si>
    <t>hss20</t>
  </si>
  <si>
    <t>hss14</t>
  </si>
  <si>
    <t>hss07</t>
  </si>
  <si>
    <t>hss15</t>
  </si>
  <si>
    <t>hss13</t>
  </si>
  <si>
    <t>hss03</t>
  </si>
  <si>
    <t>hss05</t>
  </si>
  <si>
    <t>hss02</t>
  </si>
  <si>
    <t>hss06</t>
  </si>
  <si>
    <t>hss01</t>
  </si>
  <si>
    <t>hss04</t>
  </si>
  <si>
    <t>Fe%</t>
  </si>
  <si>
    <t>Cr%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</si>
  <si>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</si>
  <si>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</si>
  <si>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</si>
  <si>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</si>
  <si>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</si>
  <si>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</si>
  <si>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</si>
  <si>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</si>
  <si>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</si>
  <si>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</si>
  <si>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</si>
  <si>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EL462010</t>
  </si>
  <si>
    <t>H0101</t>
  </si>
  <si>
    <t>Tenement_holder</t>
  </si>
  <si>
    <t>Yunnan Tin Australia TDK Resources Pty Ltd</t>
  </si>
  <si>
    <t>H0102</t>
  </si>
  <si>
    <t>Project_name</t>
  </si>
  <si>
    <t>Huskisson River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</si>
  <si>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</si>
  <si>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</si>
  <si>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</si>
  <si>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</si>
  <si>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</si>
  <si>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</si>
  <si>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</si>
  <si>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</si>
  <si>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SG_1</t>
  </si>
  <si>
    <t>H0203</t>
  </si>
  <si>
    <t>Number_of_data_records</t>
  </si>
  <si>
    <t>H0204</t>
  </si>
  <si>
    <t>Date_of_metadata_update</t>
  </si>
  <si>
    <t>H0300</t>
  </si>
  <si>
    <t>Related_data_files</t>
  </si>
  <si>
    <t>H0305</t>
  </si>
  <si>
    <t>Surface_Geochem_data_file</t>
  </si>
  <si>
    <t>H0308</t>
  </si>
  <si>
    <t>File verification list</t>
  </si>
  <si>
    <t>H0318</t>
  </si>
  <si>
    <t>QAQC_data_file</t>
  </si>
  <si>
    <t>H0500</t>
  </si>
  <si>
    <t>Feature_located</t>
  </si>
  <si>
    <t>Surface sample</t>
  </si>
  <si>
    <t>H0501</t>
  </si>
  <si>
    <t>Geodetic_datum</t>
  </si>
  <si>
    <t>AGD 66</t>
  </si>
  <si>
    <t>H0502</t>
  </si>
  <si>
    <t>Vertical_datum</t>
  </si>
  <si>
    <t>H0503</t>
  </si>
  <si>
    <t>Projection</t>
  </si>
  <si>
    <t>UTM</t>
  </si>
  <si>
    <t>H0530</t>
  </si>
  <si>
    <t>Coordinate_system</t>
  </si>
  <si>
    <t>Projected</t>
  </si>
  <si>
    <t>H0531</t>
  </si>
  <si>
    <t>Projection_Zone</t>
  </si>
  <si>
    <t>H0532</t>
  </si>
  <si>
    <t>Surveying_instrument</t>
  </si>
  <si>
    <t>GPS</t>
  </si>
  <si>
    <t>H0533</t>
  </si>
  <si>
    <t>Surveying_company</t>
  </si>
  <si>
    <t>H0601</t>
  </si>
  <si>
    <t>Sample_type</t>
  </si>
  <si>
    <t>H0602</t>
  </si>
  <si>
    <t>Sampling_description</t>
  </si>
  <si>
    <t>H0700</t>
  </si>
  <si>
    <t>Sample_preparation_code</t>
  </si>
  <si>
    <t>H0701</t>
  </si>
  <si>
    <t>Sample_preparation_description</t>
  </si>
  <si>
    <t>H0702</t>
  </si>
  <si>
    <t>Laboratory_batch_number</t>
  </si>
  <si>
    <t>H0800</t>
  </si>
  <si>
    <t xml:space="preserve">Assay_code </t>
  </si>
  <si>
    <t>H0801</t>
  </si>
  <si>
    <t>Assay_company</t>
  </si>
  <si>
    <t>H0802</t>
  </si>
  <si>
    <t>Assay_description</t>
  </si>
  <si>
    <t>H1000</t>
  </si>
  <si>
    <t>Sample_id</t>
  </si>
  <si>
    <t>Easting</t>
  </si>
  <si>
    <t>Northing</t>
  </si>
  <si>
    <t>Elevation</t>
  </si>
  <si>
    <t>Batch_Number</t>
  </si>
  <si>
    <t>H1001</t>
  </si>
  <si>
    <t>Units</t>
  </si>
  <si>
    <t>metres</t>
  </si>
  <si>
    <t>ppm</t>
  </si>
  <si>
    <t>%</t>
  </si>
  <si>
    <t>H1002</t>
  </si>
  <si>
    <t>Assay_code</t>
  </si>
  <si>
    <t>H1003</t>
  </si>
  <si>
    <t>Lower_detection_limit</t>
  </si>
  <si>
    <t>H1004</t>
  </si>
  <si>
    <t xml:space="preserve">Accuracy </t>
  </si>
  <si>
    <t>H1005</t>
  </si>
  <si>
    <t>Upper_detection_limit</t>
  </si>
  <si>
    <t>H1007</t>
  </si>
  <si>
    <t>Steam sediments</t>
  </si>
  <si>
    <t>12/2015</t>
  </si>
  <si>
    <t>01/2016</t>
  </si>
  <si>
    <t xml:space="preserve">Themo Niton Handheld XRF Analyser </t>
  </si>
  <si>
    <t>D</t>
  </si>
  <si>
    <t>EOF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</si>
</sst>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34"/>
      <scheme val="minor"/>
    </font>
    <font>
      <u/>
      <sz val="11"/>
      <color theme="10"/>
      <name val="Calibri"/>
      <family val="2"/>
      <charset val="134"/>
      <scheme val="minor"/>
    </font>
    <font>
      <u/>
      <sz val="11"/>
      <color theme="11"/>
      <name val="Calibri"/>
      <family val="2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 applyProtection="1">
      <protection locked="0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/>
    <xf numFmtId="0" fontId="5" fillId="0" borderId="0" xfId="0" applyFont="1" applyAlignment="1"/>
    <xf numFmtId="49" fontId="3" fillId="0" borderId="0" xfId="0" applyNumberFormat="1" applyFont="1" applyAlignment="1">
      <alignment horizontal="left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61"/>
  <sheetViews>
    <sheetView tabSelected="1" topLeftCell="A23" workbookViewId="0">
      <selection activeCell="G23" sqref="G23"/>
    </sheetView>
  </sheetViews>
  <sheetFormatPr defaultRowHeight="15"/>
  <cols>
    <col min="2" max="2" width="28.7109375" customWidth="1"/>
    <col min="3" max="3" width="14.42578125" customWidth="1"/>
    <col min="6" max="6" width="20" customWidth="1"/>
    <col min="7" max="7" width="15.5703125" customWidth="1"/>
    <col min="20" max="20" width="11.5703125" customWidth="1"/>
  </cols>
  <sheetData>
    <row r="1" spans="1:8" s="5" customFormat="1" ht="12.75">
      <c r="A1" s="3" t="s">
        <v>50</v>
      </c>
      <c r="B1" s="3" t="s">
        <v>51</v>
      </c>
      <c r="C1" s="4">
        <v>1</v>
      </c>
    </row>
    <row r="2" spans="1:8" s="5" customFormat="1" ht="12.75">
      <c r="A2" s="3" t="s">
        <v>52</v>
      </c>
      <c r="B2" s="3" t="s">
        <v>53</v>
      </c>
      <c r="C2" s="4"/>
    </row>
    <row r="3" spans="1:8" s="5" customFormat="1" ht="12.75">
      <c r="A3" s="3" t="s">
        <v>54</v>
      </c>
      <c r="B3" s="3" t="s">
        <v>55</v>
      </c>
      <c r="C3" s="6">
        <v>42515</v>
      </c>
      <c r="D3" s="7"/>
      <c r="E3" s="7"/>
      <c r="F3" s="7"/>
      <c r="G3" s="7"/>
    </row>
    <row r="4" spans="1:8" s="5" customFormat="1" ht="12.75">
      <c r="A4" s="3" t="s">
        <v>56</v>
      </c>
      <c r="B4" s="3" t="s">
        <v>57</v>
      </c>
      <c r="C4" s="4" t="s">
        <v>58</v>
      </c>
      <c r="D4" s="7"/>
      <c r="E4" s="7"/>
      <c r="F4" s="7"/>
      <c r="G4" s="7"/>
      <c r="H4" s="8"/>
    </row>
    <row r="5" spans="1:8" s="5" customFormat="1" ht="12.75">
      <c r="A5" s="3" t="s">
        <v>59</v>
      </c>
      <c r="B5" s="3" t="s">
        <v>60</v>
      </c>
      <c r="C5" s="4" t="s">
        <v>61</v>
      </c>
      <c r="D5" s="7"/>
      <c r="E5" s="7"/>
      <c r="F5" s="7"/>
      <c r="G5" s="7"/>
      <c r="H5" s="8"/>
    </row>
    <row r="6" spans="1:8" s="5" customFormat="1" ht="12.75">
      <c r="A6" s="3" t="s">
        <v>62</v>
      </c>
      <c r="B6" s="3" t="s">
        <v>63</v>
      </c>
      <c r="C6" s="4" t="s">
        <v>64</v>
      </c>
      <c r="D6" s="7"/>
      <c r="E6" s="7"/>
      <c r="F6" s="7"/>
      <c r="G6" s="7"/>
      <c r="H6" s="8"/>
    </row>
    <row r="7" spans="1:8" s="5" customFormat="1" ht="12.75">
      <c r="A7" s="3" t="s">
        <v>65</v>
      </c>
      <c r="B7" s="3" t="s">
        <v>66</v>
      </c>
      <c r="C7" s="4" t="s">
        <v>67</v>
      </c>
      <c r="D7" s="7"/>
      <c r="E7" s="7"/>
      <c r="F7" s="7"/>
      <c r="G7" s="7"/>
      <c r="H7" s="8"/>
    </row>
    <row r="8" spans="1:8" s="5" customFormat="1" ht="12.75">
      <c r="A8" s="3" t="s">
        <v>68</v>
      </c>
      <c r="B8" s="3" t="s">
        <v>69</v>
      </c>
      <c r="C8" s="4"/>
    </row>
    <row r="9" spans="1:8" s="5" customFormat="1" ht="12.75">
      <c r="A9" s="3" t="s">
        <v>70</v>
      </c>
      <c r="B9" s="3" t="s">
        <v>71</v>
      </c>
      <c r="C9" s="15" t="s">
        <v>147</v>
      </c>
    </row>
    <row r="10" spans="1:8" s="5" customFormat="1" ht="12.75">
      <c r="A10" s="3" t="s">
        <v>72</v>
      </c>
      <c r="B10" s="3" t="s">
        <v>73</v>
      </c>
      <c r="C10" s="15" t="s">
        <v>148</v>
      </c>
    </row>
    <row r="11" spans="1:8" s="5" customFormat="1" ht="12.75">
      <c r="A11" s="3" t="s">
        <v>74</v>
      </c>
      <c r="B11" s="3" t="s">
        <v>75</v>
      </c>
      <c r="C11" s="4" t="s">
        <v>76</v>
      </c>
    </row>
    <row r="12" spans="1:8" s="5" customFormat="1" ht="12.75">
      <c r="A12" s="3" t="s">
        <v>77</v>
      </c>
      <c r="B12" s="3" t="s">
        <v>78</v>
      </c>
      <c r="C12" s="5">
        <v>20</v>
      </c>
    </row>
    <row r="13" spans="1:8" s="5" customFormat="1" ht="12.75">
      <c r="A13" s="3" t="s">
        <v>79</v>
      </c>
      <c r="B13" s="3" t="s">
        <v>80</v>
      </c>
      <c r="C13" s="6">
        <v>42579</v>
      </c>
    </row>
    <row r="14" spans="1:8" s="5" customFormat="1" ht="12.75">
      <c r="A14" s="3" t="s">
        <v>81</v>
      </c>
      <c r="B14" s="3" t="s">
        <v>82</v>
      </c>
      <c r="C14" s="4"/>
    </row>
    <row r="15" spans="1:8" s="5" customFormat="1" ht="12.75">
      <c r="A15" s="3" t="s">
        <v>83</v>
      </c>
      <c r="B15" s="3" t="s">
        <v>84</v>
      </c>
      <c r="C15" s="4"/>
    </row>
    <row r="16" spans="1:8" s="5" customFormat="1" ht="12.75">
      <c r="A16" s="3" t="s">
        <v>85</v>
      </c>
      <c r="B16" s="3" t="s">
        <v>86</v>
      </c>
      <c r="C16" s="4"/>
    </row>
    <row r="17" spans="1:4" s="5" customFormat="1" ht="12.75">
      <c r="A17" s="3" t="s">
        <v>87</v>
      </c>
      <c r="B17" s="3" t="s">
        <v>88</v>
      </c>
      <c r="C17" s="4"/>
    </row>
    <row r="18" spans="1:4" s="5" customFormat="1" ht="12.75">
      <c r="A18" s="3" t="s">
        <v>89</v>
      </c>
      <c r="B18" s="3" t="s">
        <v>90</v>
      </c>
      <c r="C18" s="4" t="s">
        <v>91</v>
      </c>
    </row>
    <row r="19" spans="1:4" s="5" customFormat="1" ht="12.75">
      <c r="A19" s="3" t="s">
        <v>92</v>
      </c>
      <c r="B19" s="3" t="s">
        <v>93</v>
      </c>
      <c r="C19" s="4" t="s">
        <v>94</v>
      </c>
    </row>
    <row r="20" spans="1:4" s="5" customFormat="1" ht="12.75">
      <c r="A20" s="3" t="s">
        <v>95</v>
      </c>
      <c r="B20" s="3" t="s">
        <v>96</v>
      </c>
      <c r="C20" s="4"/>
    </row>
    <row r="21" spans="1:4" s="5" customFormat="1" ht="12.75">
      <c r="A21" s="3" t="s">
        <v>97</v>
      </c>
      <c r="B21" s="3" t="s">
        <v>98</v>
      </c>
      <c r="C21" s="4" t="s">
        <v>99</v>
      </c>
    </row>
    <row r="22" spans="1:4" s="5" customFormat="1" ht="12.75">
      <c r="A22" s="3" t="s">
        <v>100</v>
      </c>
      <c r="B22" s="3" t="s">
        <v>101</v>
      </c>
      <c r="C22" s="4" t="s">
        <v>102</v>
      </c>
    </row>
    <row r="23" spans="1:4" s="5" customFormat="1" ht="12.75">
      <c r="A23" s="3" t="s">
        <v>103</v>
      </c>
      <c r="B23" s="3" t="s">
        <v>104</v>
      </c>
      <c r="C23" s="4">
        <v>55</v>
      </c>
    </row>
    <row r="24" spans="1:4" s="5" customFormat="1" ht="12.75">
      <c r="A24" s="3" t="s">
        <v>105</v>
      </c>
      <c r="B24" s="3" t="s">
        <v>106</v>
      </c>
      <c r="C24" s="4" t="s">
        <v>107</v>
      </c>
    </row>
    <row r="25" spans="1:4" s="5" customFormat="1" ht="12.75">
      <c r="A25" s="3" t="s">
        <v>108</v>
      </c>
      <c r="B25" s="3" t="s">
        <v>109</v>
      </c>
      <c r="C25" s="4"/>
    </row>
    <row r="26" spans="1:4" s="5" customFormat="1" ht="12.75">
      <c r="A26" s="3" t="s">
        <v>110</v>
      </c>
      <c r="B26" s="3" t="s">
        <v>111</v>
      </c>
      <c r="C26" s="4" t="s">
        <v>146</v>
      </c>
    </row>
    <row r="27" spans="1:4" s="5" customFormat="1" ht="12.75">
      <c r="A27" s="3" t="s">
        <v>112</v>
      </c>
      <c r="B27" s="3" t="s">
        <v>113</v>
      </c>
      <c r="C27" s="4"/>
    </row>
    <row r="28" spans="1:4" s="5" customFormat="1" ht="12.75">
      <c r="A28" s="3" t="s">
        <v>114</v>
      </c>
      <c r="B28" s="3" t="s">
        <v>115</v>
      </c>
    </row>
    <row r="29" spans="1:4" s="5" customFormat="1" ht="12.75">
      <c r="A29" s="3" t="s">
        <v>116</v>
      </c>
      <c r="B29" s="3" t="s">
        <v>117</v>
      </c>
    </row>
    <row r="30" spans="1:4" s="5" customFormat="1" ht="12.75">
      <c r="A30" s="3" t="s">
        <v>118</v>
      </c>
      <c r="B30" s="3" t="s">
        <v>119</v>
      </c>
    </row>
    <row r="31" spans="1:4" s="5" customFormat="1" ht="12.75">
      <c r="A31" s="3" t="s">
        <v>120</v>
      </c>
      <c r="B31" s="3" t="s">
        <v>121</v>
      </c>
      <c r="C31" s="9"/>
      <c r="D31" s="10"/>
    </row>
    <row r="32" spans="1:4" s="5" customFormat="1" ht="12.75">
      <c r="A32" s="3" t="s">
        <v>122</v>
      </c>
      <c r="B32" s="3" t="s">
        <v>123</v>
      </c>
      <c r="C32" s="9"/>
      <c r="D32" s="10"/>
    </row>
    <row r="33" spans="1:38" s="5" customFormat="1" ht="12.75">
      <c r="A33" s="3" t="s">
        <v>124</v>
      </c>
      <c r="B33" s="3" t="s">
        <v>125</v>
      </c>
      <c r="C33" s="9" t="s">
        <v>149</v>
      </c>
      <c r="D33" s="10"/>
    </row>
    <row r="34" spans="1:38" s="5" customFormat="1">
      <c r="A34" s="3" t="s">
        <v>126</v>
      </c>
      <c r="B34" s="11" t="s">
        <v>127</v>
      </c>
      <c r="C34" s="12" t="s">
        <v>128</v>
      </c>
      <c r="D34" s="12" t="s">
        <v>129</v>
      </c>
      <c r="E34" s="12" t="s">
        <v>130</v>
      </c>
      <c r="F34" s="12" t="s">
        <v>111</v>
      </c>
      <c r="G34" s="12" t="s">
        <v>131</v>
      </c>
      <c r="H34" t="s">
        <v>0</v>
      </c>
      <c r="I34" t="s">
        <v>1</v>
      </c>
      <c r="J34" t="s">
        <v>2</v>
      </c>
      <c r="K34" t="s">
        <v>3</v>
      </c>
      <c r="L34" t="s">
        <v>4</v>
      </c>
      <c r="M34" t="s">
        <v>5</v>
      </c>
      <c r="N34" t="s">
        <v>6</v>
      </c>
      <c r="O34" t="s">
        <v>7</v>
      </c>
      <c r="P34" t="s">
        <v>8</v>
      </c>
      <c r="Q34" t="s">
        <v>9</v>
      </c>
      <c r="R34" t="s">
        <v>10</v>
      </c>
      <c r="S34" t="s">
        <v>11</v>
      </c>
      <c r="T34" t="s">
        <v>12</v>
      </c>
      <c r="U34" t="s">
        <v>48</v>
      </c>
      <c r="V34" t="s">
        <v>13</v>
      </c>
      <c r="W34" t="s">
        <v>14</v>
      </c>
      <c r="X34" t="s">
        <v>15</v>
      </c>
      <c r="Y34" t="s">
        <v>16</v>
      </c>
      <c r="Z34" t="s">
        <v>49</v>
      </c>
      <c r="AA34" t="s">
        <v>17</v>
      </c>
      <c r="AB34" t="s">
        <v>18</v>
      </c>
      <c r="AC34" t="s">
        <v>19</v>
      </c>
      <c r="AD34" t="s">
        <v>20</v>
      </c>
      <c r="AE34" t="s">
        <v>21</v>
      </c>
      <c r="AF34" t="s">
        <v>22</v>
      </c>
      <c r="AG34" t="s">
        <v>23</v>
      </c>
      <c r="AH34" t="s">
        <v>24</v>
      </c>
      <c r="AI34" t="s">
        <v>25</v>
      </c>
      <c r="AJ34" t="s">
        <v>26</v>
      </c>
      <c r="AK34" t="s">
        <v>27</v>
      </c>
    </row>
    <row r="35" spans="1:38" s="5" customFormat="1">
      <c r="A35" s="3" t="s">
        <v>132</v>
      </c>
      <c r="B35" s="3" t="s">
        <v>133</v>
      </c>
      <c r="C35" s="9" t="s">
        <v>134</v>
      </c>
      <c r="D35" s="9" t="s">
        <v>134</v>
      </c>
      <c r="E35" s="9" t="s">
        <v>134</v>
      </c>
      <c r="F35" s="9"/>
      <c r="G35" s="9"/>
      <c r="H35" s="2" t="s">
        <v>135</v>
      </c>
      <c r="I35" s="2" t="s">
        <v>135</v>
      </c>
      <c r="J35" s="2" t="s">
        <v>135</v>
      </c>
      <c r="K35" s="2" t="s">
        <v>135</v>
      </c>
      <c r="L35" s="2" t="s">
        <v>135</v>
      </c>
      <c r="M35" s="2" t="s">
        <v>135</v>
      </c>
      <c r="N35" s="2" t="s">
        <v>135</v>
      </c>
      <c r="O35" s="2" t="s">
        <v>135</v>
      </c>
      <c r="P35" s="2" t="s">
        <v>135</v>
      </c>
      <c r="Q35" s="2" t="s">
        <v>135</v>
      </c>
      <c r="R35" s="2" t="s">
        <v>135</v>
      </c>
      <c r="S35" s="2" t="s">
        <v>135</v>
      </c>
      <c r="T35" s="2" t="s">
        <v>135</v>
      </c>
      <c r="U35" s="2" t="s">
        <v>136</v>
      </c>
      <c r="V35" s="2" t="s">
        <v>135</v>
      </c>
      <c r="W35" s="2" t="s">
        <v>135</v>
      </c>
      <c r="X35" s="2" t="s">
        <v>135</v>
      </c>
      <c r="Y35" s="2" t="s">
        <v>135</v>
      </c>
      <c r="Z35" s="2" t="s">
        <v>136</v>
      </c>
      <c r="AA35" s="2" t="s">
        <v>135</v>
      </c>
      <c r="AB35" s="2" t="s">
        <v>135</v>
      </c>
      <c r="AC35" s="2" t="s">
        <v>135</v>
      </c>
      <c r="AD35" s="2" t="s">
        <v>135</v>
      </c>
      <c r="AE35" s="2" t="s">
        <v>135</v>
      </c>
      <c r="AF35" s="2" t="s">
        <v>135</v>
      </c>
      <c r="AG35" s="2" t="s">
        <v>135</v>
      </c>
      <c r="AH35" s="2" t="s">
        <v>135</v>
      </c>
      <c r="AI35" s="2" t="s">
        <v>135</v>
      </c>
      <c r="AJ35" s="2" t="s">
        <v>135</v>
      </c>
      <c r="AK35" s="2" t="s">
        <v>135</v>
      </c>
    </row>
    <row r="36" spans="1:38" s="5" customFormat="1" ht="12.75">
      <c r="A36" s="3" t="s">
        <v>137</v>
      </c>
      <c r="B36" s="3" t="s">
        <v>138</v>
      </c>
      <c r="C36" s="13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</row>
    <row r="37" spans="1:38" s="5" customFormat="1" ht="12.75">
      <c r="A37" s="3" t="s">
        <v>139</v>
      </c>
      <c r="B37" s="3" t="s">
        <v>140</v>
      </c>
      <c r="C37" s="13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</row>
    <row r="38" spans="1:38" s="5" customFormat="1" ht="12.75">
      <c r="A38" s="3" t="s">
        <v>141</v>
      </c>
      <c r="B38" s="3" t="s">
        <v>142</v>
      </c>
      <c r="C38" s="3">
        <v>5</v>
      </c>
      <c r="D38" s="5">
        <v>5</v>
      </c>
      <c r="E38" s="10"/>
      <c r="F38" s="9"/>
      <c r="G38" s="9"/>
      <c r="H38" s="10"/>
      <c r="I38" s="10"/>
    </row>
    <row r="39" spans="1:38" s="5" customFormat="1" ht="12.75">
      <c r="A39" s="3" t="s">
        <v>143</v>
      </c>
      <c r="B39" s="3" t="s">
        <v>144</v>
      </c>
      <c r="C39" s="13"/>
      <c r="D39" s="9"/>
      <c r="E39" s="9"/>
      <c r="F39" s="9"/>
      <c r="G39" s="9"/>
      <c r="H39" s="10"/>
      <c r="I39" s="10"/>
    </row>
    <row r="40" spans="1:38" s="5" customFormat="1" ht="12.75">
      <c r="A40" s="3" t="s">
        <v>145</v>
      </c>
      <c r="B40" s="3" t="s">
        <v>123</v>
      </c>
      <c r="C40" s="14"/>
      <c r="D40" s="10"/>
      <c r="E40" s="10"/>
      <c r="F40" s="9"/>
      <c r="G40" s="9"/>
    </row>
    <row r="41" spans="1:38">
      <c r="A41" s="3" t="s">
        <v>150</v>
      </c>
      <c r="B41" t="s">
        <v>46</v>
      </c>
      <c r="C41" s="2">
        <v>372880.99853324</v>
      </c>
      <c r="D41" s="2">
        <v>5379185.1449619001</v>
      </c>
      <c r="F41" s="4" t="s">
        <v>146</v>
      </c>
      <c r="H41" s="1">
        <v>240.67399999999998</v>
      </c>
      <c r="I41" s="1">
        <v>16.101999999999997</v>
      </c>
      <c r="J41" s="1">
        <v>7.37</v>
      </c>
      <c r="K41" s="1">
        <v>4.9279999999999999</v>
      </c>
      <c r="L41" s="1">
        <v>15.181999999999999</v>
      </c>
      <c r="M41" s="1">
        <v>4.8119999999999994</v>
      </c>
      <c r="N41" s="1">
        <v>0</v>
      </c>
      <c r="O41" s="1">
        <v>15.469999999999999</v>
      </c>
      <c r="P41" s="1">
        <v>71.570000000000007</v>
      </c>
      <c r="Q41" s="1">
        <v>22.823999999999998</v>
      </c>
      <c r="R41" s="1">
        <v>92.77</v>
      </c>
      <c r="S41" s="1">
        <v>83.897999999999996</v>
      </c>
      <c r="T41" s="1">
        <v>5776.5019999999995</v>
      </c>
      <c r="U41" s="1">
        <f t="shared" ref="U41:U60" si="0">T41/10000</f>
        <v>0.5776502</v>
      </c>
      <c r="V41" s="1">
        <v>319.84199999999998</v>
      </c>
      <c r="W41" s="1">
        <v>0</v>
      </c>
      <c r="X41" s="1">
        <v>567.98199999999997</v>
      </c>
      <c r="Y41" s="1">
        <v>20816.870000000003</v>
      </c>
      <c r="Z41" s="1">
        <f>Y41/10000</f>
        <v>2.0816870000000001</v>
      </c>
      <c r="AA41" s="1">
        <v>288.79200000000003</v>
      </c>
      <c r="AB41" s="1">
        <v>971.89799999999991</v>
      </c>
      <c r="AC41" s="1">
        <v>141.55800000000002</v>
      </c>
      <c r="AD41" s="1">
        <v>0</v>
      </c>
      <c r="AE41" s="1">
        <v>330.10199999999998</v>
      </c>
      <c r="AF41" s="1">
        <v>2258.2539999999999</v>
      </c>
      <c r="AG41" s="1">
        <v>476.51599999999996</v>
      </c>
      <c r="AH41" s="1">
        <v>370.92400000000004</v>
      </c>
      <c r="AI41" s="1">
        <v>87.960000000000008</v>
      </c>
      <c r="AJ41" s="1">
        <v>0</v>
      </c>
      <c r="AK41" s="1">
        <v>27.9</v>
      </c>
    </row>
    <row r="42" spans="1:38">
      <c r="A42" s="3" t="s">
        <v>150</v>
      </c>
      <c r="B42" t="s">
        <v>44</v>
      </c>
      <c r="C42" s="2">
        <v>372861.91757991997</v>
      </c>
      <c r="D42" s="2">
        <v>5379234.9749967996</v>
      </c>
      <c r="F42" s="4" t="s">
        <v>146</v>
      </c>
      <c r="H42" s="1">
        <v>71.896000000000001</v>
      </c>
      <c r="I42" s="1">
        <v>15.446000000000002</v>
      </c>
      <c r="J42" s="1">
        <v>13.93</v>
      </c>
      <c r="K42" s="1">
        <v>8.23</v>
      </c>
      <c r="L42" s="1">
        <v>14.55</v>
      </c>
      <c r="M42" s="1">
        <v>8.4779999999999998</v>
      </c>
      <c r="N42" s="1">
        <v>29.55</v>
      </c>
      <c r="O42" s="1">
        <v>21.545999999999999</v>
      </c>
      <c r="P42" s="1">
        <v>379.33000000000004</v>
      </c>
      <c r="Q42" s="1">
        <v>68.960000000000008</v>
      </c>
      <c r="R42" s="1">
        <v>368.41750000000002</v>
      </c>
      <c r="S42" s="1">
        <v>154.96599999999998</v>
      </c>
      <c r="T42" s="1">
        <v>69464.19</v>
      </c>
      <c r="U42" s="1">
        <f t="shared" si="0"/>
        <v>6.9464190000000006</v>
      </c>
      <c r="V42" s="1">
        <v>1587.8440000000003</v>
      </c>
      <c r="W42" s="1">
        <v>3784.9720000000002</v>
      </c>
      <c r="X42" s="1">
        <v>1757.1779999999999</v>
      </c>
      <c r="Y42" s="1">
        <v>61342.547999999995</v>
      </c>
      <c r="Z42" s="1">
        <f t="shared" ref="Z42:Z60" si="1">Y42/10000</f>
        <v>6.1342547999999999</v>
      </c>
      <c r="AA42" s="1">
        <v>552.14599999999996</v>
      </c>
      <c r="AB42" s="1">
        <v>353.14000000000004</v>
      </c>
      <c r="AC42" s="1">
        <v>207.99799999999999</v>
      </c>
      <c r="AD42" s="1">
        <v>1229.124</v>
      </c>
      <c r="AE42" s="1">
        <v>303.50200000000007</v>
      </c>
      <c r="AF42" s="1">
        <v>1285.0999999999999</v>
      </c>
      <c r="AG42" s="1">
        <v>627.58399999999995</v>
      </c>
      <c r="AH42" s="1">
        <v>428.82</v>
      </c>
      <c r="AI42" s="1">
        <v>148.30799999999999</v>
      </c>
      <c r="AJ42" s="1">
        <v>0</v>
      </c>
      <c r="AK42" s="1">
        <v>39.541999999999994</v>
      </c>
    </row>
    <row r="43" spans="1:38">
      <c r="A43" s="3" t="s">
        <v>150</v>
      </c>
      <c r="B43" t="s">
        <v>42</v>
      </c>
      <c r="C43" s="2">
        <v>372670.95137503999</v>
      </c>
      <c r="D43" s="2">
        <v>5379899.6020841002</v>
      </c>
      <c r="F43" s="4" t="s">
        <v>146</v>
      </c>
      <c r="H43" s="1">
        <v>40.405000000000001</v>
      </c>
      <c r="I43" s="1">
        <v>20.084</v>
      </c>
      <c r="J43" s="1">
        <v>0</v>
      </c>
      <c r="K43" s="1">
        <v>10.102</v>
      </c>
      <c r="L43" s="1">
        <v>0</v>
      </c>
      <c r="M43" s="1">
        <v>11.254000000000001</v>
      </c>
      <c r="N43" s="1">
        <v>58.77</v>
      </c>
      <c r="O43" s="1">
        <v>36.171999999999997</v>
      </c>
      <c r="P43" s="1">
        <v>819.06399999999996</v>
      </c>
      <c r="Q43" s="1">
        <v>123.684</v>
      </c>
      <c r="R43" s="1">
        <v>1372.1399999999999</v>
      </c>
      <c r="S43" s="1">
        <v>284.75799999999992</v>
      </c>
      <c r="T43" s="1">
        <v>237005.82200000001</v>
      </c>
      <c r="U43" s="1">
        <f t="shared" si="0"/>
        <v>23.700582200000003</v>
      </c>
      <c r="V43" s="1">
        <v>3648.5059999999999</v>
      </c>
      <c r="W43" s="1">
        <v>7659.9059999999999</v>
      </c>
      <c r="X43" s="1">
        <v>3314.05</v>
      </c>
      <c r="Y43" s="1">
        <v>63030.292000000001</v>
      </c>
      <c r="Z43" s="1">
        <f t="shared" si="1"/>
        <v>6.3030292000000001</v>
      </c>
      <c r="AA43" s="1">
        <v>565.52199999999993</v>
      </c>
      <c r="AB43" s="1">
        <v>0</v>
      </c>
      <c r="AC43" s="1">
        <v>246.89600000000002</v>
      </c>
      <c r="AD43" s="1">
        <v>599</v>
      </c>
      <c r="AE43" s="1">
        <v>309.50200000000001</v>
      </c>
      <c r="AF43" s="1">
        <v>0</v>
      </c>
      <c r="AG43" s="1">
        <v>553.75599999999997</v>
      </c>
      <c r="AH43" s="1">
        <v>776.81600000000003</v>
      </c>
      <c r="AI43" s="1">
        <v>188.85</v>
      </c>
      <c r="AJ43" s="1">
        <v>0</v>
      </c>
      <c r="AK43" s="1">
        <v>61.253999999999998</v>
      </c>
    </row>
    <row r="44" spans="1:38">
      <c r="A44" s="3" t="s">
        <v>150</v>
      </c>
      <c r="B44" t="s">
        <v>47</v>
      </c>
      <c r="C44" s="2">
        <v>372637.06083130999</v>
      </c>
      <c r="D44" s="2">
        <v>5379911.5496947998</v>
      </c>
      <c r="F44" s="4" t="s">
        <v>146</v>
      </c>
      <c r="H44" s="1">
        <v>51.966000000000008</v>
      </c>
      <c r="I44" s="1">
        <v>11.004</v>
      </c>
      <c r="J44" s="1">
        <v>8.52</v>
      </c>
      <c r="K44" s="1">
        <v>5.97</v>
      </c>
      <c r="L44" s="1">
        <v>0</v>
      </c>
      <c r="M44" s="1">
        <v>5.8620000000000001</v>
      </c>
      <c r="N44" s="1">
        <v>0</v>
      </c>
      <c r="O44" s="1">
        <v>16.994</v>
      </c>
      <c r="P44" s="1">
        <v>146.10599999999999</v>
      </c>
      <c r="Q44" s="1">
        <v>35.484000000000002</v>
      </c>
      <c r="R44" s="1">
        <v>0</v>
      </c>
      <c r="S44" s="1">
        <v>111.61999999999998</v>
      </c>
      <c r="T44" s="1">
        <v>15222.638000000001</v>
      </c>
      <c r="U44" s="1">
        <f t="shared" si="0"/>
        <v>1.5222638000000002</v>
      </c>
      <c r="V44" s="1">
        <v>590.47199999999998</v>
      </c>
      <c r="W44" s="1">
        <v>1582.78</v>
      </c>
      <c r="X44" s="1">
        <v>1146.924</v>
      </c>
      <c r="Y44" s="1">
        <v>48967.265999999996</v>
      </c>
      <c r="Z44" s="1">
        <f t="shared" si="1"/>
        <v>4.8967266</v>
      </c>
      <c r="AA44" s="1">
        <v>471.41400000000004</v>
      </c>
      <c r="AB44" s="1">
        <v>599.15250000000003</v>
      </c>
      <c r="AC44" s="1">
        <v>178.83600000000001</v>
      </c>
      <c r="AD44" s="1">
        <v>498.97</v>
      </c>
      <c r="AE44" s="1">
        <v>302.202</v>
      </c>
      <c r="AF44" s="1">
        <v>0</v>
      </c>
      <c r="AG44" s="1">
        <v>612.49599999999998</v>
      </c>
      <c r="AH44" s="1">
        <v>435.8175</v>
      </c>
      <c r="AI44" s="1">
        <v>111.078</v>
      </c>
      <c r="AJ44" s="1">
        <v>210.92</v>
      </c>
      <c r="AK44" s="1">
        <v>30.791999999999994</v>
      </c>
    </row>
    <row r="45" spans="1:38">
      <c r="A45" s="3" t="s">
        <v>150</v>
      </c>
      <c r="B45" t="s">
        <v>43</v>
      </c>
      <c r="C45" s="2">
        <v>372607.31796240999</v>
      </c>
      <c r="D45" s="2">
        <v>5379969.6680722004</v>
      </c>
      <c r="F45" s="4" t="s">
        <v>146</v>
      </c>
      <c r="H45" s="1">
        <v>73.097999999999999</v>
      </c>
      <c r="I45" s="1">
        <v>12.853999999999999</v>
      </c>
      <c r="J45" s="1">
        <v>8.84</v>
      </c>
      <c r="K45" s="1">
        <v>6.01</v>
      </c>
      <c r="L45" s="1">
        <v>8.67</v>
      </c>
      <c r="M45" s="1">
        <v>6.3140000000000001</v>
      </c>
      <c r="N45" s="1">
        <v>0</v>
      </c>
      <c r="O45" s="1">
        <v>19.502000000000002</v>
      </c>
      <c r="P45" s="1">
        <v>197.958</v>
      </c>
      <c r="Q45" s="1">
        <v>42.46</v>
      </c>
      <c r="R45" s="1">
        <v>0</v>
      </c>
      <c r="S45" s="1">
        <v>128.14600000000002</v>
      </c>
      <c r="T45" s="1">
        <v>17617.546000000002</v>
      </c>
      <c r="U45" s="1">
        <f t="shared" si="0"/>
        <v>1.7617546000000002</v>
      </c>
      <c r="V45" s="1">
        <v>675.7059999999999</v>
      </c>
      <c r="W45" s="1">
        <v>1724.86</v>
      </c>
      <c r="X45" s="1">
        <v>1338.9459999999999</v>
      </c>
      <c r="Y45" s="1">
        <v>52776.979999999996</v>
      </c>
      <c r="Z45" s="1">
        <f t="shared" si="1"/>
        <v>5.277698</v>
      </c>
      <c r="AA45" s="1">
        <v>494.13</v>
      </c>
      <c r="AB45" s="1">
        <v>503.91400000000004</v>
      </c>
      <c r="AC45" s="1">
        <v>165.446</v>
      </c>
      <c r="AD45" s="1">
        <v>609.33749999999998</v>
      </c>
      <c r="AE45" s="1">
        <v>289.97000000000003</v>
      </c>
      <c r="AF45" s="1">
        <v>0</v>
      </c>
      <c r="AG45" s="1">
        <v>628.476</v>
      </c>
      <c r="AH45" s="1">
        <v>306</v>
      </c>
      <c r="AI45" s="1">
        <v>113.95</v>
      </c>
      <c r="AJ45" s="1">
        <v>0</v>
      </c>
      <c r="AK45" s="1">
        <v>32.781999999999996</v>
      </c>
    </row>
    <row r="46" spans="1:38">
      <c r="A46" s="3" t="s">
        <v>150</v>
      </c>
      <c r="B46" t="s">
        <v>45</v>
      </c>
      <c r="C46" s="2">
        <v>372515.74752735998</v>
      </c>
      <c r="D46" s="2">
        <v>5380060.7698536003</v>
      </c>
      <c r="F46" s="4" t="s">
        <v>146</v>
      </c>
      <c r="H46" s="1">
        <v>127.47</v>
      </c>
      <c r="I46" s="1">
        <v>13.674000000000001</v>
      </c>
      <c r="J46" s="1">
        <v>7.31</v>
      </c>
      <c r="K46" s="1">
        <v>5.1739999999999995</v>
      </c>
      <c r="L46" s="1">
        <v>7.06</v>
      </c>
      <c r="M46" s="1">
        <v>5.7539999999999996</v>
      </c>
      <c r="N46" s="1">
        <v>23.07</v>
      </c>
      <c r="O46" s="1">
        <v>16.038</v>
      </c>
      <c r="P46" s="1">
        <v>95.55</v>
      </c>
      <c r="Q46" s="1">
        <v>28.936</v>
      </c>
      <c r="R46" s="1">
        <v>0</v>
      </c>
      <c r="S46" s="1">
        <v>101.81</v>
      </c>
      <c r="T46" s="1">
        <v>9428.601999999999</v>
      </c>
      <c r="U46" s="1">
        <f t="shared" si="0"/>
        <v>0.94286019999999993</v>
      </c>
      <c r="V46" s="1">
        <v>447.98999999999995</v>
      </c>
      <c r="W46" s="1">
        <v>2387.2800000000002</v>
      </c>
      <c r="X46" s="1">
        <v>865.22399999999993</v>
      </c>
      <c r="Y46" s="1">
        <v>38695.672000000006</v>
      </c>
      <c r="Z46" s="1">
        <f t="shared" si="1"/>
        <v>3.8695672000000005</v>
      </c>
      <c r="AA46" s="1">
        <v>408.49200000000002</v>
      </c>
      <c r="AB46" s="1">
        <v>576.51199999999994</v>
      </c>
      <c r="AC46" s="1">
        <v>148.63999999999999</v>
      </c>
      <c r="AD46" s="1">
        <v>604.67999999999995</v>
      </c>
      <c r="AE46" s="1">
        <v>326.976</v>
      </c>
      <c r="AF46" s="1">
        <v>835.46</v>
      </c>
      <c r="AG46" s="1">
        <v>558.47799999999995</v>
      </c>
      <c r="AH46" s="1">
        <v>341.52199999999999</v>
      </c>
      <c r="AI46" s="1">
        <v>95.977999999999994</v>
      </c>
      <c r="AJ46" s="1">
        <v>0</v>
      </c>
      <c r="AK46" s="1">
        <v>30.457999999999998</v>
      </c>
    </row>
    <row r="47" spans="1:38">
      <c r="A47" s="3" t="s">
        <v>150</v>
      </c>
      <c r="B47" t="s">
        <v>39</v>
      </c>
      <c r="C47" s="2">
        <v>372495.24828364002</v>
      </c>
      <c r="D47" s="2">
        <v>5380090.6138853002</v>
      </c>
      <c r="F47" s="4" t="s">
        <v>146</v>
      </c>
      <c r="H47" s="1">
        <v>66.905999999999992</v>
      </c>
      <c r="I47" s="1">
        <v>9.918000000000001</v>
      </c>
      <c r="J47" s="1">
        <v>0</v>
      </c>
      <c r="K47" s="1">
        <v>4.8940000000000001</v>
      </c>
      <c r="L47" s="1">
        <v>0</v>
      </c>
      <c r="M47" s="1">
        <v>4.8959999999999999</v>
      </c>
      <c r="N47" s="1">
        <v>16.57</v>
      </c>
      <c r="O47" s="1">
        <v>12.602</v>
      </c>
      <c r="P47" s="1">
        <v>60.73</v>
      </c>
      <c r="Q47" s="1">
        <v>21.012</v>
      </c>
      <c r="R47" s="1">
        <v>0</v>
      </c>
      <c r="S47" s="1">
        <v>84.928000000000011</v>
      </c>
      <c r="T47" s="1">
        <v>5040.6979999999994</v>
      </c>
      <c r="U47" s="1">
        <f t="shared" si="0"/>
        <v>0.5040697999999999</v>
      </c>
      <c r="V47" s="1">
        <v>291.99600000000004</v>
      </c>
      <c r="W47" s="1">
        <v>0</v>
      </c>
      <c r="X47" s="1">
        <v>513.86399999999992</v>
      </c>
      <c r="Y47" s="1">
        <v>19015.835999999999</v>
      </c>
      <c r="Z47" s="1">
        <f t="shared" si="1"/>
        <v>1.9015835999999999</v>
      </c>
      <c r="AA47" s="1">
        <v>272.30599999999993</v>
      </c>
      <c r="AB47" s="1">
        <v>415.21600000000001</v>
      </c>
      <c r="AC47" s="1">
        <v>111.828</v>
      </c>
      <c r="AD47" s="1">
        <v>0</v>
      </c>
      <c r="AE47" s="1">
        <v>327.16800000000001</v>
      </c>
      <c r="AF47" s="1">
        <v>646.625</v>
      </c>
      <c r="AG47" s="1">
        <v>442.24799999999993</v>
      </c>
      <c r="AH47" s="1">
        <v>420.27200000000005</v>
      </c>
      <c r="AI47" s="1">
        <v>88.024000000000001</v>
      </c>
      <c r="AJ47" s="1">
        <v>36.36</v>
      </c>
      <c r="AK47" s="1">
        <v>26.386000000000003</v>
      </c>
    </row>
    <row r="48" spans="1:38">
      <c r="A48" s="3" t="s">
        <v>150</v>
      </c>
      <c r="B48" t="s">
        <v>30</v>
      </c>
      <c r="C48" s="2">
        <v>372427.98668628</v>
      </c>
      <c r="D48" s="2">
        <v>5380297.6624795999</v>
      </c>
      <c r="F48" s="4" t="s">
        <v>146</v>
      </c>
      <c r="H48" s="1">
        <v>140.29599999999999</v>
      </c>
      <c r="I48" s="1">
        <v>13.096</v>
      </c>
      <c r="J48" s="1">
        <v>6.5533333333333337</v>
      </c>
      <c r="K48" s="1">
        <v>4.3439999999999994</v>
      </c>
      <c r="L48" s="1">
        <v>9.15</v>
      </c>
      <c r="M48" s="1">
        <v>4.3879999999999999</v>
      </c>
      <c r="N48" s="1">
        <v>0</v>
      </c>
      <c r="O48" s="1">
        <v>14.095999999999998</v>
      </c>
      <c r="P48" s="1">
        <v>49.974000000000004</v>
      </c>
      <c r="Q48" s="1">
        <v>20.731999999999999</v>
      </c>
      <c r="R48" s="1">
        <v>0</v>
      </c>
      <c r="S48" s="1">
        <v>85.777999999999992</v>
      </c>
      <c r="T48" s="1">
        <v>4270.2199999999993</v>
      </c>
      <c r="U48" s="1">
        <f t="shared" si="0"/>
        <v>0.42702199999999996</v>
      </c>
      <c r="V48" s="1">
        <v>279.09399999999999</v>
      </c>
      <c r="W48" s="1">
        <v>0</v>
      </c>
      <c r="X48" s="1">
        <v>447.18599999999998</v>
      </c>
      <c r="Y48" s="1">
        <v>11222.876</v>
      </c>
      <c r="Z48" s="1">
        <f t="shared" si="1"/>
        <v>1.1222875999999999</v>
      </c>
      <c r="AA48" s="1">
        <v>203.798</v>
      </c>
      <c r="AB48" s="1">
        <v>705.02800000000002</v>
      </c>
      <c r="AC48" s="1">
        <v>114.98600000000002</v>
      </c>
      <c r="AD48" s="1">
        <v>532.84799999999996</v>
      </c>
      <c r="AE48" s="1">
        <v>227.13800000000001</v>
      </c>
      <c r="AF48" s="1">
        <v>1343.258</v>
      </c>
      <c r="AG48" s="1">
        <v>392.10599999999994</v>
      </c>
      <c r="AH48" s="1">
        <v>275.36</v>
      </c>
      <c r="AI48" s="1">
        <v>86.486000000000004</v>
      </c>
      <c r="AJ48" s="1">
        <v>135.32</v>
      </c>
      <c r="AK48" s="1">
        <v>26.125999999999998</v>
      </c>
    </row>
    <row r="49" spans="1:37">
      <c r="A49" s="3" t="s">
        <v>150</v>
      </c>
      <c r="B49" t="s">
        <v>29</v>
      </c>
      <c r="C49" s="2">
        <v>372452.60886719998</v>
      </c>
      <c r="D49" s="2">
        <v>5380312.0995923998</v>
      </c>
      <c r="F49" s="4" t="s">
        <v>146</v>
      </c>
      <c r="H49" s="1">
        <v>29.37</v>
      </c>
      <c r="I49" s="1">
        <v>19.558</v>
      </c>
      <c r="J49" s="1">
        <v>0</v>
      </c>
      <c r="K49" s="1">
        <v>10.334</v>
      </c>
      <c r="L49" s="1">
        <v>13.26</v>
      </c>
      <c r="M49" s="1">
        <v>11.404</v>
      </c>
      <c r="N49" s="1">
        <v>0</v>
      </c>
      <c r="O49" s="1">
        <v>36.224000000000004</v>
      </c>
      <c r="P49" s="1">
        <v>787.64</v>
      </c>
      <c r="Q49" s="1">
        <v>118.66800000000001</v>
      </c>
      <c r="R49" s="1">
        <v>918.89199999999983</v>
      </c>
      <c r="S49" s="1">
        <v>251.81199999999998</v>
      </c>
      <c r="T49" s="1">
        <v>202428.73</v>
      </c>
      <c r="U49" s="1">
        <f t="shared" si="0"/>
        <v>20.242872999999999</v>
      </c>
      <c r="V49" s="1">
        <v>3315.34</v>
      </c>
      <c r="W49" s="1">
        <v>6304.6100000000006</v>
      </c>
      <c r="X49" s="1">
        <v>3431.076</v>
      </c>
      <c r="Y49" s="1">
        <v>62604.619999999995</v>
      </c>
      <c r="Z49" s="1">
        <f t="shared" si="1"/>
        <v>6.2604619999999995</v>
      </c>
      <c r="AA49" s="1">
        <v>562.59199999999998</v>
      </c>
      <c r="AB49" s="1">
        <v>315.3</v>
      </c>
      <c r="AC49" s="1">
        <v>234.36599999999999</v>
      </c>
      <c r="AD49" s="1">
        <v>0</v>
      </c>
      <c r="AE49" s="1">
        <v>337.97199999999998</v>
      </c>
      <c r="AF49" s="1">
        <v>0</v>
      </c>
      <c r="AG49" s="1">
        <v>611.05200000000002</v>
      </c>
      <c r="AH49" s="1">
        <v>718.98</v>
      </c>
      <c r="AI49" s="1">
        <v>180.536</v>
      </c>
      <c r="AJ49" s="1">
        <v>119.52</v>
      </c>
      <c r="AK49" s="1">
        <v>54.86999999999999</v>
      </c>
    </row>
    <row r="50" spans="1:37">
      <c r="A50" s="3" t="s">
        <v>150</v>
      </c>
      <c r="B50" t="s">
        <v>33</v>
      </c>
      <c r="C50" s="2">
        <v>372688.74597196002</v>
      </c>
      <c r="D50" s="2">
        <v>5380430.6858774005</v>
      </c>
      <c r="F50" s="4" t="s">
        <v>146</v>
      </c>
      <c r="H50" s="1">
        <v>42.839999999999996</v>
      </c>
      <c r="I50" s="1">
        <v>16.026666666666667</v>
      </c>
      <c r="J50" s="1">
        <v>17.104999999999997</v>
      </c>
      <c r="K50" s="1">
        <v>9.2166666666666668</v>
      </c>
      <c r="L50" s="1">
        <v>0</v>
      </c>
      <c r="M50" s="1">
        <v>10.333333333333334</v>
      </c>
      <c r="N50" s="1">
        <v>38.75</v>
      </c>
      <c r="O50" s="1">
        <v>26.983333333333331</v>
      </c>
      <c r="P50" s="1">
        <v>452.3633333333334</v>
      </c>
      <c r="Q50" s="1">
        <v>86.07</v>
      </c>
      <c r="R50" s="1">
        <v>2453.6233333333334</v>
      </c>
      <c r="S50" s="1">
        <v>327.35666666666674</v>
      </c>
      <c r="T50" s="1">
        <v>354768.90666666668</v>
      </c>
      <c r="U50" s="1">
        <f t="shared" si="0"/>
        <v>35.476890666666669</v>
      </c>
      <c r="V50" s="1">
        <v>4034.6866666666665</v>
      </c>
      <c r="W50" s="1">
        <v>6409.2066666666678</v>
      </c>
      <c r="X50" s="1">
        <v>1752.3533333333335</v>
      </c>
      <c r="Y50" s="1">
        <v>23117.263333333332</v>
      </c>
      <c r="Z50" s="1">
        <f t="shared" si="1"/>
        <v>2.3117263333333331</v>
      </c>
      <c r="AA50" s="1">
        <v>339.47999999999996</v>
      </c>
      <c r="AB50" s="1">
        <v>0</v>
      </c>
      <c r="AC50" s="1">
        <v>212</v>
      </c>
      <c r="AD50" s="1">
        <v>7542.246666666666</v>
      </c>
      <c r="AE50" s="1">
        <v>518.82666666666671</v>
      </c>
      <c r="AF50" s="1">
        <v>0</v>
      </c>
      <c r="AG50" s="1">
        <v>533</v>
      </c>
      <c r="AH50" s="1">
        <v>0</v>
      </c>
      <c r="AI50" s="1">
        <v>209.07000000000002</v>
      </c>
      <c r="AJ50" s="1">
        <v>0</v>
      </c>
      <c r="AK50" s="1">
        <v>44.073333333333331</v>
      </c>
    </row>
    <row r="51" spans="1:37">
      <c r="A51" s="3" t="s">
        <v>150</v>
      </c>
      <c r="B51" t="s">
        <v>28</v>
      </c>
      <c r="C51" s="2">
        <v>373368.38743051002</v>
      </c>
      <c r="D51" s="2">
        <v>5380033.1353799002</v>
      </c>
      <c r="F51" s="4" t="s">
        <v>146</v>
      </c>
      <c r="H51" s="1">
        <v>172.30600000000001</v>
      </c>
      <c r="I51" s="1">
        <v>18.802</v>
      </c>
      <c r="J51" s="1">
        <v>22.875999999999998</v>
      </c>
      <c r="K51" s="1">
        <v>7.0260000000000007</v>
      </c>
      <c r="L51" s="1">
        <v>42.92</v>
      </c>
      <c r="M51" s="1">
        <v>9.5620000000000012</v>
      </c>
      <c r="N51" s="1">
        <v>34.753999999999998</v>
      </c>
      <c r="O51" s="1">
        <v>17.853999999999999</v>
      </c>
      <c r="P51" s="1">
        <v>154.85599999999999</v>
      </c>
      <c r="Q51" s="1">
        <v>41.508000000000003</v>
      </c>
      <c r="R51" s="1">
        <v>396.64800000000002</v>
      </c>
      <c r="S51" s="1">
        <v>140.13200000000001</v>
      </c>
      <c r="T51" s="1">
        <v>205185.97399999999</v>
      </c>
      <c r="U51" s="1">
        <f t="shared" si="0"/>
        <v>20.518597399999997</v>
      </c>
      <c r="V51" s="1">
        <v>2413.09</v>
      </c>
      <c r="W51" s="1">
        <v>1540.798</v>
      </c>
      <c r="X51" s="1">
        <v>487.98199999999997</v>
      </c>
      <c r="Y51" s="1">
        <v>2450.5199999999995</v>
      </c>
      <c r="Z51" s="1">
        <f t="shared" si="1"/>
        <v>0.24505199999999996</v>
      </c>
      <c r="AA51" s="1">
        <v>118.598</v>
      </c>
      <c r="AB51" s="1">
        <v>2879.4539999999997</v>
      </c>
      <c r="AC51" s="1">
        <v>240.97400000000002</v>
      </c>
      <c r="AD51" s="1">
        <v>504.80500000000006</v>
      </c>
      <c r="AE51" s="1">
        <v>281.34800000000001</v>
      </c>
      <c r="AF51" s="1">
        <v>3373.0219999999999</v>
      </c>
      <c r="AG51" s="1">
        <v>589.77</v>
      </c>
      <c r="AH51" s="1">
        <v>1302.5500000000002</v>
      </c>
      <c r="AI51" s="1">
        <v>135.6</v>
      </c>
      <c r="AJ51" s="1">
        <v>57.323333333333331</v>
      </c>
      <c r="AK51" s="1">
        <v>33.642000000000003</v>
      </c>
    </row>
    <row r="52" spans="1:37">
      <c r="A52" s="3" t="s">
        <v>150</v>
      </c>
      <c r="B52" t="s">
        <v>31</v>
      </c>
      <c r="C52" s="2">
        <v>372818.66796877002</v>
      </c>
      <c r="D52" s="2">
        <v>5379852.3615312995</v>
      </c>
      <c r="F52" s="4" t="s">
        <v>146</v>
      </c>
      <c r="H52" s="1">
        <v>139.69200000000001</v>
      </c>
      <c r="I52" s="1">
        <v>11.012</v>
      </c>
      <c r="J52" s="1">
        <v>10.871999999999998</v>
      </c>
      <c r="K52" s="1">
        <v>3.5339999999999998</v>
      </c>
      <c r="L52" s="1">
        <v>27.698</v>
      </c>
      <c r="M52" s="1">
        <v>5.024</v>
      </c>
      <c r="N52" s="1">
        <v>19.943999999999999</v>
      </c>
      <c r="O52" s="1">
        <v>9.6059999999999999</v>
      </c>
      <c r="P52" s="1">
        <v>60.101999999999997</v>
      </c>
      <c r="Q52" s="1">
        <v>17.830000000000002</v>
      </c>
      <c r="R52" s="1">
        <v>149.13</v>
      </c>
      <c r="S52" s="1">
        <v>55.059999999999988</v>
      </c>
      <c r="T52" s="1">
        <v>7720.7339999999995</v>
      </c>
      <c r="U52" s="1">
        <f t="shared" si="0"/>
        <v>0.77207339999999991</v>
      </c>
      <c r="V52" s="1">
        <v>308.04000000000002</v>
      </c>
      <c r="W52" s="1">
        <v>526.64599999999996</v>
      </c>
      <c r="X52" s="1">
        <v>131.51600000000002</v>
      </c>
      <c r="Y52" s="1">
        <v>1263.4280000000001</v>
      </c>
      <c r="Z52" s="1">
        <f t="shared" si="1"/>
        <v>0.12634280000000001</v>
      </c>
      <c r="AA52" s="1">
        <v>78.688000000000002</v>
      </c>
      <c r="AB52" s="1">
        <v>1304.528</v>
      </c>
      <c r="AC52" s="1">
        <v>154.99600000000001</v>
      </c>
      <c r="AD52" s="1">
        <v>11455.526</v>
      </c>
      <c r="AE52" s="1">
        <v>569.23</v>
      </c>
      <c r="AF52" s="1">
        <v>1890.98</v>
      </c>
      <c r="AG52" s="1">
        <v>447.57399999999996</v>
      </c>
      <c r="AH52" s="1">
        <v>0</v>
      </c>
      <c r="AI52" s="1">
        <v>89.866000000000014</v>
      </c>
      <c r="AJ52" s="1">
        <v>0</v>
      </c>
      <c r="AK52" s="1">
        <v>19.182000000000002</v>
      </c>
    </row>
    <row r="53" spans="1:37">
      <c r="A53" s="3" t="s">
        <v>150</v>
      </c>
      <c r="B53" t="s">
        <v>41</v>
      </c>
      <c r="C53" s="2">
        <v>372096.35411026998</v>
      </c>
      <c r="D53" s="2">
        <v>5380541.9736219998</v>
      </c>
      <c r="F53" s="4" t="s">
        <v>146</v>
      </c>
      <c r="H53" s="1">
        <v>70.003999999999991</v>
      </c>
      <c r="I53" s="1">
        <v>10.374000000000001</v>
      </c>
      <c r="J53" s="1">
        <v>7.02</v>
      </c>
      <c r="K53" s="1">
        <v>4.7760000000000007</v>
      </c>
      <c r="L53" s="1">
        <v>8.6199999999999992</v>
      </c>
      <c r="M53" s="1">
        <v>4.7080000000000002</v>
      </c>
      <c r="N53" s="1">
        <v>0</v>
      </c>
      <c r="O53" s="1">
        <v>14.715999999999999</v>
      </c>
      <c r="P53" s="1">
        <v>57.164000000000001</v>
      </c>
      <c r="Q53" s="1">
        <v>21.491999999999997</v>
      </c>
      <c r="R53" s="1">
        <v>133.65</v>
      </c>
      <c r="S53" s="1">
        <v>84.233999999999995</v>
      </c>
      <c r="T53" s="1">
        <v>4699.0860000000002</v>
      </c>
      <c r="U53" s="1">
        <f t="shared" si="0"/>
        <v>0.46990860000000001</v>
      </c>
      <c r="V53" s="1">
        <v>292.786</v>
      </c>
      <c r="W53" s="1">
        <v>866.41</v>
      </c>
      <c r="X53" s="1">
        <v>561.25800000000004</v>
      </c>
      <c r="Y53" s="1">
        <v>22949.472000000002</v>
      </c>
      <c r="Z53" s="1">
        <f t="shared" si="1"/>
        <v>2.2949472000000002</v>
      </c>
      <c r="AA53" s="1">
        <v>304.16800000000001</v>
      </c>
      <c r="AB53" s="1">
        <v>619.37400000000002</v>
      </c>
      <c r="AC53" s="1">
        <v>129.05000000000001</v>
      </c>
      <c r="AD53" s="1">
        <v>0</v>
      </c>
      <c r="AE53" s="1">
        <v>308.28799999999995</v>
      </c>
      <c r="AF53" s="1">
        <v>865.39333333333343</v>
      </c>
      <c r="AG53" s="1">
        <v>446.62</v>
      </c>
      <c r="AH53" s="1">
        <v>412.73999999999995</v>
      </c>
      <c r="AI53" s="1">
        <v>90.277999999999992</v>
      </c>
      <c r="AJ53" s="1">
        <v>0</v>
      </c>
      <c r="AK53" s="1">
        <v>28.636000000000003</v>
      </c>
    </row>
    <row r="54" spans="1:37">
      <c r="A54" s="3" t="s">
        <v>150</v>
      </c>
      <c r="B54" t="s">
        <v>38</v>
      </c>
      <c r="C54" s="2">
        <v>372478.29476591002</v>
      </c>
      <c r="D54" s="2">
        <v>5380786.1247963998</v>
      </c>
      <c r="F54" s="4" t="s">
        <v>146</v>
      </c>
      <c r="H54" s="1">
        <v>84.22999999999999</v>
      </c>
      <c r="I54" s="1">
        <v>9.822000000000001</v>
      </c>
      <c r="J54" s="1">
        <v>15.148</v>
      </c>
      <c r="K54" s="1">
        <v>4.0920000000000005</v>
      </c>
      <c r="L54" s="1">
        <v>19.058</v>
      </c>
      <c r="M54" s="1">
        <v>4.6280000000000001</v>
      </c>
      <c r="N54" s="1">
        <v>19.455000000000002</v>
      </c>
      <c r="O54" s="1">
        <v>10.696000000000002</v>
      </c>
      <c r="P54" s="1">
        <v>64.924000000000007</v>
      </c>
      <c r="Q54" s="1">
        <v>19.404</v>
      </c>
      <c r="R54" s="1">
        <v>540.17399999999998</v>
      </c>
      <c r="S54" s="1">
        <v>84.328000000000003</v>
      </c>
      <c r="T54" s="1">
        <v>22577.011999999999</v>
      </c>
      <c r="U54" s="1">
        <f t="shared" si="0"/>
        <v>2.2577012000000001</v>
      </c>
      <c r="V54" s="1">
        <v>550.99199999999996</v>
      </c>
      <c r="W54" s="1">
        <v>1025.4079999999999</v>
      </c>
      <c r="X54" s="1">
        <v>178.83799999999999</v>
      </c>
      <c r="Y54" s="1">
        <v>1115.8020000000001</v>
      </c>
      <c r="Z54" s="1">
        <f t="shared" si="1"/>
        <v>0.11158020000000002</v>
      </c>
      <c r="AA54" s="1">
        <v>81.667999999999992</v>
      </c>
      <c r="AB54" s="1">
        <v>1490.3420000000001</v>
      </c>
      <c r="AC54" s="1">
        <v>175.29399999999998</v>
      </c>
      <c r="AD54" s="1">
        <v>7932.4119999999994</v>
      </c>
      <c r="AE54" s="1">
        <v>513.21399999999994</v>
      </c>
      <c r="AF54" s="1">
        <v>962.7299999999999</v>
      </c>
      <c r="AG54" s="1">
        <v>418.94400000000007</v>
      </c>
      <c r="AH54" s="1">
        <v>0</v>
      </c>
      <c r="AI54" s="1">
        <v>97.032000000000011</v>
      </c>
      <c r="AJ54" s="1">
        <v>0</v>
      </c>
      <c r="AK54" s="1">
        <v>20.82</v>
      </c>
    </row>
    <row r="55" spans="1:37">
      <c r="A55" s="3" t="s">
        <v>150</v>
      </c>
      <c r="B55" t="s">
        <v>40</v>
      </c>
      <c r="C55" s="2">
        <v>372488.46192902001</v>
      </c>
      <c r="D55" s="2">
        <v>5381243.6632973999</v>
      </c>
      <c r="F55" s="4" t="s">
        <v>146</v>
      </c>
      <c r="H55" s="1">
        <v>0</v>
      </c>
      <c r="I55" s="1">
        <v>16.014000000000003</v>
      </c>
      <c r="J55" s="1">
        <v>0</v>
      </c>
      <c r="K55" s="1">
        <v>9.0259999999999998</v>
      </c>
      <c r="L55" s="1">
        <v>0</v>
      </c>
      <c r="M55" s="1">
        <v>8.9139999999999997</v>
      </c>
      <c r="N55" s="1">
        <v>33.85</v>
      </c>
      <c r="O55" s="1">
        <v>23.762</v>
      </c>
      <c r="P55" s="1">
        <v>370.39800000000002</v>
      </c>
      <c r="Q55" s="1">
        <v>71.894000000000005</v>
      </c>
      <c r="R55" s="1">
        <v>5516.3819999999996</v>
      </c>
      <c r="S55" s="1">
        <v>398.94000000000005</v>
      </c>
      <c r="T55" s="1">
        <v>249635.77799999999</v>
      </c>
      <c r="U55" s="1">
        <f t="shared" si="0"/>
        <v>24.963577799999999</v>
      </c>
      <c r="V55" s="1">
        <v>3106.8019999999997</v>
      </c>
      <c r="W55" s="1">
        <v>4767.5579999999991</v>
      </c>
      <c r="X55" s="1">
        <v>1534.1920000000002</v>
      </c>
      <c r="Y55" s="1">
        <v>25543.25</v>
      </c>
      <c r="Z55" s="1">
        <f t="shared" si="1"/>
        <v>2.554325</v>
      </c>
      <c r="AA55" s="1">
        <v>359.10600000000005</v>
      </c>
      <c r="AB55" s="1">
        <v>0</v>
      </c>
      <c r="AC55" s="1">
        <v>176.86399999999998</v>
      </c>
      <c r="AD55" s="1">
        <v>387.08</v>
      </c>
      <c r="AE55" s="1">
        <v>296.83600000000001</v>
      </c>
      <c r="AF55" s="1">
        <v>0</v>
      </c>
      <c r="AG55" s="1">
        <v>411.35200000000003</v>
      </c>
      <c r="AH55" s="1">
        <v>847.17199999999991</v>
      </c>
      <c r="AI55" s="1">
        <v>149.274</v>
      </c>
      <c r="AJ55" s="1">
        <v>56.87</v>
      </c>
      <c r="AK55" s="1">
        <v>43.757999999999996</v>
      </c>
    </row>
    <row r="56" spans="1:37">
      <c r="A56" s="3" t="s">
        <v>150</v>
      </c>
      <c r="B56" t="s">
        <v>36</v>
      </c>
      <c r="C56" s="2">
        <v>372217.46951323998</v>
      </c>
      <c r="D56" s="2">
        <v>5381090.7938684002</v>
      </c>
      <c r="F56" s="4" t="s">
        <v>146</v>
      </c>
      <c r="H56" s="1">
        <v>140.03199999999998</v>
      </c>
      <c r="I56" s="1">
        <v>11.803999999999998</v>
      </c>
      <c r="J56" s="1">
        <v>0</v>
      </c>
      <c r="K56" s="1">
        <v>4.4880000000000004</v>
      </c>
      <c r="L56" s="1">
        <v>4.92</v>
      </c>
      <c r="M56" s="1">
        <v>4.4219999999999997</v>
      </c>
      <c r="N56" s="1">
        <v>0</v>
      </c>
      <c r="O56" s="1">
        <v>13.097999999999999</v>
      </c>
      <c r="P56" s="1">
        <v>41.608000000000004</v>
      </c>
      <c r="Q56" s="1">
        <v>17.478000000000002</v>
      </c>
      <c r="R56" s="1">
        <v>108.7825</v>
      </c>
      <c r="S56" s="1">
        <v>61.3</v>
      </c>
      <c r="T56" s="1">
        <v>4597.1220000000012</v>
      </c>
      <c r="U56" s="1">
        <f t="shared" si="0"/>
        <v>0.45971220000000013</v>
      </c>
      <c r="V56" s="1">
        <v>258.87399999999997</v>
      </c>
      <c r="W56" s="1">
        <v>0</v>
      </c>
      <c r="X56" s="1">
        <v>248.1</v>
      </c>
      <c r="Y56" s="1">
        <v>4685.6559999999999</v>
      </c>
      <c r="Z56" s="1">
        <f t="shared" si="1"/>
        <v>0.46856559999999997</v>
      </c>
      <c r="AA56" s="1">
        <v>137.51999999999998</v>
      </c>
      <c r="AB56" s="1">
        <v>1028.1439999999998</v>
      </c>
      <c r="AC56" s="1">
        <v>124.72599999999997</v>
      </c>
      <c r="AD56" s="1">
        <v>813.2360000000001</v>
      </c>
      <c r="AE56" s="1">
        <v>238.35399999999998</v>
      </c>
      <c r="AF56" s="1">
        <v>661.69</v>
      </c>
      <c r="AG56" s="1">
        <v>394.74200000000002</v>
      </c>
      <c r="AH56" s="1">
        <v>435.24400000000003</v>
      </c>
      <c r="AI56" s="1">
        <v>83.823999999999998</v>
      </c>
      <c r="AJ56" s="1">
        <v>0</v>
      </c>
      <c r="AK56" s="1">
        <v>26.8</v>
      </c>
    </row>
    <row r="57" spans="1:37">
      <c r="A57" s="3" t="s">
        <v>150</v>
      </c>
      <c r="B57" t="s">
        <v>34</v>
      </c>
      <c r="C57" s="2">
        <v>371846.47113291</v>
      </c>
      <c r="D57" s="2">
        <v>5380927.1265986999</v>
      </c>
      <c r="F57" s="4" t="s">
        <v>146</v>
      </c>
      <c r="H57" s="1">
        <v>204.81</v>
      </c>
      <c r="I57" s="1">
        <v>13.785999999999998</v>
      </c>
      <c r="J57" s="1">
        <v>5.8</v>
      </c>
      <c r="K57" s="1">
        <v>4.2879999999999994</v>
      </c>
      <c r="L57" s="1">
        <v>5.84</v>
      </c>
      <c r="M57" s="1">
        <v>4.1920000000000002</v>
      </c>
      <c r="N57" s="1">
        <v>0</v>
      </c>
      <c r="O57" s="1">
        <v>12.788</v>
      </c>
      <c r="P57" s="1">
        <v>41.58</v>
      </c>
      <c r="Q57" s="1">
        <v>19.661999999999999</v>
      </c>
      <c r="R57" s="1">
        <v>81.180000000000007</v>
      </c>
      <c r="S57" s="1">
        <v>69.472000000000008</v>
      </c>
      <c r="T57" s="1">
        <v>1390.204</v>
      </c>
      <c r="U57" s="1">
        <f t="shared" si="0"/>
        <v>0.13902039999999999</v>
      </c>
      <c r="V57" s="1">
        <v>151.786</v>
      </c>
      <c r="W57" s="1">
        <v>0</v>
      </c>
      <c r="X57" s="1">
        <v>283.84799999999996</v>
      </c>
      <c r="Y57" s="1">
        <v>6806.7219999999998</v>
      </c>
      <c r="Z57" s="1">
        <f t="shared" si="1"/>
        <v>0.68067219999999995</v>
      </c>
      <c r="AA57" s="1">
        <v>161.024</v>
      </c>
      <c r="AB57" s="1">
        <v>754.57399999999996</v>
      </c>
      <c r="AC57" s="1">
        <v>108.52200000000001</v>
      </c>
      <c r="AD57" s="1">
        <v>0</v>
      </c>
      <c r="AE57" s="1">
        <v>272.74600000000004</v>
      </c>
      <c r="AF57" s="1">
        <v>1012.024</v>
      </c>
      <c r="AG57" s="1">
        <v>351.76599999999996</v>
      </c>
      <c r="AH57" s="1">
        <v>395.13</v>
      </c>
      <c r="AI57" s="1">
        <v>83.464000000000013</v>
      </c>
      <c r="AJ57" s="1">
        <v>58.63</v>
      </c>
      <c r="AK57" s="1">
        <v>25.251999999999999</v>
      </c>
    </row>
    <row r="58" spans="1:37">
      <c r="A58" s="3" t="s">
        <v>150</v>
      </c>
      <c r="B58" t="s">
        <v>35</v>
      </c>
      <c r="C58" s="2">
        <v>372221.65841742</v>
      </c>
      <c r="D58" s="2">
        <v>5380412.0496043004</v>
      </c>
      <c r="F58" s="4" t="s">
        <v>146</v>
      </c>
      <c r="H58" s="1">
        <v>116.04</v>
      </c>
      <c r="I58" s="1">
        <v>10.812000000000001</v>
      </c>
      <c r="J58" s="1">
        <v>5.84</v>
      </c>
      <c r="K58" s="1">
        <v>3.4899999999999998</v>
      </c>
      <c r="L58" s="1">
        <v>7.8574999999999999</v>
      </c>
      <c r="M58" s="1">
        <v>3.7359999999999998</v>
      </c>
      <c r="N58" s="1">
        <v>16.07</v>
      </c>
      <c r="O58" s="1">
        <v>11.002000000000001</v>
      </c>
      <c r="P58" s="1">
        <v>80.92</v>
      </c>
      <c r="Q58" s="1">
        <v>19.981999999999999</v>
      </c>
      <c r="R58" s="1">
        <v>0</v>
      </c>
      <c r="S58" s="1">
        <v>69.853999999999999</v>
      </c>
      <c r="T58" s="1">
        <v>2052.7959999999998</v>
      </c>
      <c r="U58" s="1">
        <f t="shared" si="0"/>
        <v>0.20527959999999998</v>
      </c>
      <c r="V58" s="1">
        <v>172.34399999999999</v>
      </c>
      <c r="W58" s="1">
        <v>0</v>
      </c>
      <c r="X58" s="1">
        <v>194.24799999999999</v>
      </c>
      <c r="Y58" s="1">
        <v>2848.2020000000002</v>
      </c>
      <c r="Z58" s="1">
        <f t="shared" si="1"/>
        <v>0.28482020000000002</v>
      </c>
      <c r="AA58" s="1">
        <v>105.55799999999999</v>
      </c>
      <c r="AB58" s="1">
        <v>664.85400000000004</v>
      </c>
      <c r="AC58" s="1">
        <v>100.43199999999999</v>
      </c>
      <c r="AD58" s="1">
        <v>338.17500000000001</v>
      </c>
      <c r="AE58" s="1">
        <v>274.71600000000001</v>
      </c>
      <c r="AF58" s="1">
        <v>1465.598</v>
      </c>
      <c r="AG58" s="1">
        <v>378.13</v>
      </c>
      <c r="AH58" s="1">
        <v>427.31400000000002</v>
      </c>
      <c r="AI58" s="1">
        <v>82.23599999999999</v>
      </c>
      <c r="AJ58" s="1">
        <v>0</v>
      </c>
      <c r="AK58" s="1">
        <v>26.544</v>
      </c>
    </row>
    <row r="59" spans="1:37">
      <c r="A59" s="3" t="s">
        <v>150</v>
      </c>
      <c r="B59" t="s">
        <v>32</v>
      </c>
      <c r="C59" s="2">
        <v>373104.69261356001</v>
      </c>
      <c r="D59" s="2">
        <v>5379098.5422807997</v>
      </c>
      <c r="F59" s="4" t="s">
        <v>146</v>
      </c>
      <c r="H59" s="1">
        <v>129.5</v>
      </c>
      <c r="I59" s="1">
        <v>13.192000000000002</v>
      </c>
      <c r="J59" s="1">
        <v>13.116</v>
      </c>
      <c r="K59" s="1">
        <v>4.5860000000000003</v>
      </c>
      <c r="L59" s="1">
        <v>18.214000000000002</v>
      </c>
      <c r="M59" s="1">
        <v>5.3699999999999992</v>
      </c>
      <c r="N59" s="1">
        <v>20.125</v>
      </c>
      <c r="O59" s="1">
        <v>14.106</v>
      </c>
      <c r="P59" s="1">
        <v>124.982</v>
      </c>
      <c r="Q59" s="1">
        <v>29.454000000000001</v>
      </c>
      <c r="R59" s="1">
        <v>160.84399999999999</v>
      </c>
      <c r="S59" s="1">
        <v>74.323999999999984</v>
      </c>
      <c r="T59" s="1">
        <v>30884.781999999996</v>
      </c>
      <c r="U59" s="1">
        <f t="shared" si="0"/>
        <v>3.0884781999999995</v>
      </c>
      <c r="V59" s="1">
        <v>745.36199999999997</v>
      </c>
      <c r="W59" s="1">
        <v>736.25</v>
      </c>
      <c r="X59" s="1">
        <v>414.45</v>
      </c>
      <c r="Y59" s="1">
        <v>12952.804</v>
      </c>
      <c r="Z59" s="1">
        <f t="shared" si="1"/>
        <v>1.2952804</v>
      </c>
      <c r="AA59" s="1">
        <v>240.38000000000002</v>
      </c>
      <c r="AB59" s="1">
        <v>2507.79</v>
      </c>
      <c r="AC59" s="1">
        <v>214.61000000000004</v>
      </c>
      <c r="AD59" s="1">
        <v>1585.1399999999999</v>
      </c>
      <c r="AE59" s="1">
        <v>310.60000000000002</v>
      </c>
      <c r="AF59" s="1">
        <v>3041.6459999999997</v>
      </c>
      <c r="AG59" s="1">
        <v>554.72399999999993</v>
      </c>
      <c r="AH59" s="1">
        <v>566.29399999999998</v>
      </c>
      <c r="AI59" s="1">
        <v>95.180000000000021</v>
      </c>
      <c r="AJ59" s="1">
        <v>0</v>
      </c>
      <c r="AK59" s="1">
        <v>30.1</v>
      </c>
    </row>
    <row r="60" spans="1:37">
      <c r="A60" s="3" t="s">
        <v>150</v>
      </c>
      <c r="B60" t="s">
        <v>37</v>
      </c>
      <c r="C60" s="2">
        <v>373067.20686859998</v>
      </c>
      <c r="D60" s="2">
        <v>5379148.1823536996</v>
      </c>
      <c r="F60" s="4" t="s">
        <v>146</v>
      </c>
      <c r="H60" s="1">
        <v>115.352</v>
      </c>
      <c r="I60" s="1">
        <v>11.696</v>
      </c>
      <c r="J60" s="1">
        <v>7.8650000000000002</v>
      </c>
      <c r="K60" s="1">
        <v>3.9939999999999998</v>
      </c>
      <c r="L60" s="1">
        <v>10.278</v>
      </c>
      <c r="M60" s="1">
        <v>4.0359999999999996</v>
      </c>
      <c r="N60" s="1">
        <v>16.04</v>
      </c>
      <c r="O60" s="1">
        <v>13.412000000000001</v>
      </c>
      <c r="P60" s="1">
        <v>48.63</v>
      </c>
      <c r="Q60" s="1">
        <v>19.100000000000001</v>
      </c>
      <c r="R60" s="1">
        <v>92.15</v>
      </c>
      <c r="S60" s="1">
        <v>78.828000000000003</v>
      </c>
      <c r="T60" s="1">
        <v>6781.6380000000008</v>
      </c>
      <c r="U60" s="1">
        <f t="shared" si="0"/>
        <v>0.67816380000000009</v>
      </c>
      <c r="V60" s="1">
        <v>329.048</v>
      </c>
      <c r="W60" s="1">
        <v>545.73</v>
      </c>
      <c r="X60" s="1">
        <v>377.16599999999994</v>
      </c>
      <c r="Y60" s="1">
        <v>11896.761999999999</v>
      </c>
      <c r="Z60" s="1">
        <f t="shared" si="1"/>
        <v>1.1896761999999999</v>
      </c>
      <c r="AA60" s="1">
        <v>211.82799999999997</v>
      </c>
      <c r="AB60" s="1">
        <v>841.74199999999996</v>
      </c>
      <c r="AC60" s="1">
        <v>127.078</v>
      </c>
      <c r="AD60" s="1">
        <v>450.82</v>
      </c>
      <c r="AE60" s="1">
        <v>296.53200000000004</v>
      </c>
      <c r="AF60" s="1">
        <v>1335.9459999999999</v>
      </c>
      <c r="AG60" s="1">
        <v>399.06000000000006</v>
      </c>
      <c r="AH60" s="1">
        <v>526.37400000000002</v>
      </c>
      <c r="AI60" s="1">
        <v>89.13</v>
      </c>
      <c r="AJ60" s="1">
        <v>0</v>
      </c>
      <c r="AK60" s="1">
        <v>28.443999999999999</v>
      </c>
    </row>
    <row r="61" spans="1:37">
      <c r="A61" s="3" t="s">
        <v>151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yj^2</cp:lastModifiedBy>
  <dcterms:created xsi:type="dcterms:W3CDTF">2015-12-09T00:02:57Z</dcterms:created>
  <dcterms:modified xsi:type="dcterms:W3CDTF">2016-07-28T10:46:27Z</dcterms:modified>
</cp:coreProperties>
</file>